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onika.waszczuk\Desktop\GUM2026WUZ02784 - pomiary elektryczne\Do opublikowania\"/>
    </mc:Choice>
  </mc:AlternateContent>
  <xr:revisionPtr revIDLastSave="0" documentId="8_{9E49C391-640F-4966-94B9-1E40AA743C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Arkusz1!$B$3:$G$138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3" i="1" l="1"/>
  <c r="G132" i="1"/>
  <c r="G105" i="1" l="1"/>
  <c r="E20" i="1" l="1"/>
  <c r="E17" i="1"/>
  <c r="G17" i="1" s="1"/>
  <c r="G104" i="1"/>
  <c r="G103" i="1"/>
  <c r="G102" i="1"/>
  <c r="G101" i="1"/>
  <c r="G98" i="1"/>
  <c r="G97" i="1"/>
  <c r="G95" i="1"/>
  <c r="G94" i="1"/>
  <c r="G93" i="1"/>
  <c r="G92" i="1"/>
  <c r="G89" i="1"/>
  <c r="G88" i="1"/>
  <c r="G86" i="1"/>
  <c r="G85" i="1"/>
  <c r="G84" i="1"/>
  <c r="G83" i="1"/>
  <c r="G80" i="1"/>
  <c r="G79" i="1"/>
  <c r="G77" i="1"/>
  <c r="G76" i="1"/>
  <c r="G75" i="1"/>
  <c r="G74" i="1"/>
  <c r="G71" i="1"/>
  <c r="G70" i="1"/>
  <c r="G68" i="1"/>
  <c r="G67" i="1"/>
  <c r="G66" i="1"/>
  <c r="G65" i="1"/>
  <c r="G62" i="1"/>
  <c r="G61" i="1"/>
  <c r="G59" i="1"/>
  <c r="G58" i="1"/>
  <c r="G57" i="1"/>
  <c r="G56" i="1"/>
  <c r="G53" i="1"/>
  <c r="G52" i="1"/>
  <c r="G50" i="1"/>
  <c r="G49" i="1"/>
  <c r="G48" i="1"/>
  <c r="G47" i="1"/>
  <c r="G46" i="1"/>
  <c r="G45" i="1"/>
  <c r="G44" i="1"/>
  <c r="G43" i="1"/>
  <c r="G41" i="1"/>
  <c r="G40" i="1"/>
  <c r="G39" i="1"/>
  <c r="G38" i="1"/>
  <c r="G37" i="1"/>
  <c r="G36" i="1"/>
  <c r="G35" i="1"/>
  <c r="G34" i="1"/>
  <c r="G32" i="1"/>
  <c r="G31" i="1"/>
  <c r="G30" i="1"/>
  <c r="G29" i="1"/>
  <c r="G28" i="1"/>
  <c r="G27" i="1"/>
  <c r="G26" i="1"/>
  <c r="G25" i="1"/>
  <c r="G23" i="1"/>
  <c r="G22" i="1"/>
  <c r="G21" i="1"/>
  <c r="G20" i="1"/>
  <c r="G19" i="1"/>
  <c r="G18" i="1"/>
  <c r="G16" i="1"/>
  <c r="G11" i="1"/>
  <c r="G90" i="1" l="1"/>
  <c r="G55" i="1"/>
  <c r="G64" i="1"/>
  <c r="G81" i="1"/>
  <c r="G100" i="1"/>
  <c r="G63" i="1"/>
  <c r="G60" i="1" s="1"/>
  <c r="G91" i="1"/>
  <c r="G54" i="1"/>
  <c r="G99" i="1"/>
  <c r="G82" i="1"/>
  <c r="G72" i="1"/>
  <c r="G73" i="1"/>
  <c r="G15" i="1"/>
  <c r="G42" i="1"/>
  <c r="G33" i="1"/>
  <c r="G24" i="1"/>
  <c r="G12" i="1"/>
  <c r="G13" i="1"/>
  <c r="G10" i="1"/>
  <c r="G9" i="1"/>
  <c r="G8" i="1"/>
  <c r="G7" i="1"/>
  <c r="G51" i="1" l="1"/>
  <c r="G78" i="1"/>
  <c r="G96" i="1"/>
  <c r="G69" i="1"/>
  <c r="G87" i="1"/>
  <c r="G14" i="1"/>
  <c r="G6" i="1" s="1"/>
  <c r="G134" i="1" l="1"/>
  <c r="G5" i="1"/>
</calcChain>
</file>

<file path=xl/sharedStrings.xml><?xml version="1.0" encoding="utf-8"?>
<sst xmlns="http://schemas.openxmlformats.org/spreadsheetml/2006/main" count="369" uniqueCount="176">
  <si>
    <t>Podatek VAT 23%</t>
  </si>
  <si>
    <t>OGÓŁEM</t>
  </si>
  <si>
    <t>Lp.</t>
  </si>
  <si>
    <t>Wyszczególnienie robót</t>
  </si>
  <si>
    <t>jm.</t>
  </si>
  <si>
    <t>Cena jednostkowa roboty w zł netto</t>
  </si>
  <si>
    <t>ilość</t>
  </si>
  <si>
    <t>cena jednostkowa netto</t>
  </si>
  <si>
    <t>Razem netto</t>
  </si>
  <si>
    <t>szt</t>
  </si>
  <si>
    <t>Okresowe pomiary elektryczne</t>
  </si>
  <si>
    <t>Protokół okresowych pomiarów elektrycznych (wersja papierowa wraz z podpisami)</t>
  </si>
  <si>
    <t>Rezystancja izolacji w obwodach instalacji elektrycznych i urządzeń - obowody 1-fazowe</t>
  </si>
  <si>
    <t xml:space="preserve"> Skuteczność ochrony przeciwporażeniowej – impedancja pętli zwarcia - obowody 1-fazowe</t>
  </si>
  <si>
    <t>Badanie wyłączników przeciwporażeniowych różnicowo prądowych obwody 1 - fazowe</t>
  </si>
  <si>
    <t>Rezystancja izolacji w obwodach instalacji elektrycznych i urządzeń - obowody 3-fazowe</t>
  </si>
  <si>
    <t xml:space="preserve"> Skuteczność ochrony przeciwporażeniowej – impedancja pętli zwarcia - obowody 3-fazowe</t>
  </si>
  <si>
    <t>Badanie wyłączników przeciwporażeniowych różnicowo prądowych obwody 3 - fazowe</t>
  </si>
  <si>
    <t>Rezystancja instalacji odgromowej i uziomów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</si>
  <si>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</si>
  <si>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</si>
  <si>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</si>
  <si>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</si>
  <si>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</si>
  <si>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</si>
  <si>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</si>
  <si>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</si>
  <si>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</si>
  <si>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</si>
  <si>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</si>
  <si>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</si>
  <si>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</si>
  <si>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</si>
  <si>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</si>
  <si>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</si>
  <si>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</si>
  <si>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</si>
  <si>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</si>
  <si>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</si>
  <si>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</si>
  <si>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</si>
  <si>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</si>
  <si>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</si>
  <si>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</si>
  <si>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</si>
  <si>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</si>
  <si>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</si>
  <si>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</si>
  <si>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</si>
  <si>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</si>
  <si>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</si>
  <si>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</si>
  <si>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</si>
  <si>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</si>
  <si>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</si>
  <si>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</si>
  <si>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</si>
  <si>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</si>
  <si>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</si>
  <si>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</si>
  <si>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</si>
  <si>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</si>
  <si>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</si>
  <si>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</si>
  <si>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</si>
  <si>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</si>
  <si>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</si>
  <si>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Chlorownia i Neutralizator ul. Dębowa 23, Gdańsk</t>
  </si>
  <si>
    <t>Magazyn Materiałów Łatwopalnych ul. Hallera 107, Gdańsk</t>
  </si>
  <si>
    <t>Atheneum Gedanense Novum  Al. Zwycięstwa 41/42, 80-210 Gdańsk</t>
  </si>
  <si>
    <t>Budynek nr 5 ul. Dębinki 7, Gdańsk</t>
  </si>
  <si>
    <t>Budynek nr 15 ul. Dębinki 7, Gdańsk</t>
  </si>
  <si>
    <t>Społeczny Dom Studenta ul. Dębowa 7, Gdańsk</t>
  </si>
  <si>
    <t>Zakład Medycyny Rodzinnej ul. Dębinki 2, Gdańsk</t>
  </si>
  <si>
    <t>Instytut Medycyny Morskiej  i Tropikalnej budynek wysoki ul. Powstania Styczniowego 9B, Gdynia</t>
  </si>
  <si>
    <t>Instytut Medycyny Morskiej  i Tropikalnej budynek wielfunkcyjny ul. Powstania Styczniowego 9B, Gdynia</t>
  </si>
  <si>
    <t>Instytut Medycyny Morskiej  i Tropikalnej budynek portierni ul. Powstania Styczniowego 9B, Gdynia</t>
  </si>
  <si>
    <t>Instytut Medycyny Morskiej  i Tropikalnej Magazyn ul. Powstania Styczniowego 9B, Gdynia</t>
  </si>
  <si>
    <t>Szacowanie kosztów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</si>
  <si>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</si>
  <si>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</si>
  <si>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</si>
  <si>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</si>
  <si>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</si>
  <si>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</si>
  <si>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</si>
  <si>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</si>
  <si>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</si>
  <si>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</si>
  <si>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</si>
  <si>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</si>
  <si>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</si>
  <si>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</si>
  <si>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</si>
  <si>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</si>
  <si>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</si>
  <si>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</si>
  <si>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</si>
  <si>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</si>
  <si>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</si>
  <si>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</si>
  <si>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</si>
  <si>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</si>
  <si>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</si>
  <si>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</si>
  <si>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</si>
  <si>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</si>
  <si>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</si>
  <si>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</si>
  <si>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</si>
  <si>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</si>
  <si>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</si>
  <si>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10.1</t>
  </si>
  <si>
    <t>10.2</t>
  </si>
  <si>
    <t>10.3</t>
  </si>
  <si>
    <t>10.4</t>
  </si>
  <si>
    <t>10.5</t>
  </si>
  <si>
    <t>10.6</t>
  </si>
  <si>
    <t>10.7</t>
  </si>
  <si>
    <t>10.8</t>
  </si>
  <si>
    <t>Telemedycyna (Dębowa 30, Gdańsk)</t>
  </si>
  <si>
    <t>Mikrobiologia i Symulacja Medyczna ( Dębowa 25 Gdańsk)</t>
  </si>
  <si>
    <t>Toksykologia ( Dębowa 23, Gdańsk)</t>
  </si>
  <si>
    <t>Medycyna Sądowa ( Dębowa 23, Gdańsk)</t>
  </si>
  <si>
    <t>Centrum Sportu ( Dębowa 21, Gdańsk)</t>
  </si>
  <si>
    <t>DS1 ( Dębowa 9, Gdańsk)</t>
  </si>
  <si>
    <t>DS2 ( Dębowa 11, Gdańsk)</t>
  </si>
  <si>
    <t>DS3 ( Dębowa 13, Gdańsk)</t>
  </si>
  <si>
    <t>SDS/ Catermed ( Dębowa 7, Gdańsk)</t>
  </si>
  <si>
    <t>DS4 ( Dębowa 5, Gdańsk)</t>
  </si>
  <si>
    <t>Transport ( Dębowa 1, Gdańsk)</t>
  </si>
  <si>
    <t>Biblioteka ( Dębinki 1, Gdańsk)</t>
  </si>
  <si>
    <t>CBM ( Dębinki 1, Gdańsk)</t>
  </si>
  <si>
    <t>STACJA TRAFO Zakłady energetyczne ( Dębinki 1, Gdańsk)</t>
  </si>
  <si>
    <t>Centum Nauczania Języków Obcych ( Dębinki 1, Gdańsk)</t>
  </si>
  <si>
    <t>B1 ( Dębinki 7, Gdańsk)</t>
  </si>
  <si>
    <t>B15 ( Dębinki 7, Gdańsk)</t>
  </si>
  <si>
    <t>B27 ( Dębinki 7, Gdańsk)</t>
  </si>
  <si>
    <t>B48 ( Dębinki 7, Gdańsk)</t>
  </si>
  <si>
    <t>AGN ( al. Zwycięstwa 41/42, Gdańśk)</t>
  </si>
  <si>
    <t>Ortodoncja ( al. Zwycięstwa 41/42, Gdańśk)</t>
  </si>
  <si>
    <t xml:space="preserve">Dziekanaty (Tuwima 15, Gdańsk)  </t>
  </si>
  <si>
    <t>Rektorat (Curie 3a, Gdańsk)</t>
  </si>
  <si>
    <t>Stomatologia (Curie 3c, Gdańsk)</t>
  </si>
  <si>
    <t>Farmacja (Hallera 107, Gdańsk)</t>
  </si>
  <si>
    <r>
      <t xml:space="preserve">Urządzenie uruchamiające </t>
    </r>
    <r>
      <rPr>
        <b/>
        <sz val="11"/>
        <color theme="1"/>
        <rFont val="Calibri"/>
        <family val="2"/>
        <charset val="238"/>
        <scheme val="minor"/>
      </rPr>
      <t>( ilość)</t>
    </r>
  </si>
  <si>
    <r>
      <t xml:space="preserve">Urządzenie wykonawcze </t>
    </r>
    <r>
      <rPr>
        <b/>
        <sz val="11"/>
        <color theme="1"/>
        <rFont val="Calibri"/>
        <family val="2"/>
        <charset val="238"/>
        <scheme val="minor"/>
      </rPr>
      <t>( ilość)</t>
    </r>
  </si>
  <si>
    <t>szt.</t>
  </si>
  <si>
    <t>Budynek ( adres)</t>
  </si>
  <si>
    <t>11.1</t>
  </si>
  <si>
    <t>11.2</t>
  </si>
  <si>
    <t>11.5</t>
  </si>
  <si>
    <t>11.4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</si>
  <si>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</si>
  <si>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</si>
  <si>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</si>
  <si>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</si>
  <si>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</si>
  <si>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</si>
  <si>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</si>
  <si>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</si>
  <si>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</si>
  <si>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</si>
  <si>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</si>
  <si>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</si>
  <si>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</si>
  <si>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</si>
  <si>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</si>
  <si>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</si>
  <si>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</si>
  <si>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</si>
  <si>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</si>
  <si>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</si>
  <si>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</si>
  <si>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 xml:space="preserve">Badanie Pożarowych wyłaczników prądu wraz z  wykonaniem protokołu  </t>
  </si>
  <si>
    <t xml:space="preserve">RAZEM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</si>
</sst>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1" formatCode="_-* #,##0_-;\-* #,##0_-;_-* &quot;-&quot;_-;_-@_-"/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8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6" borderId="7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49" fontId="2" fillId="0" borderId="6" xfId="0" applyNumberFormat="1" applyFont="1" applyBorder="1"/>
    <xf numFmtId="49" fontId="2" fillId="0" borderId="8" xfId="0" applyNumberFormat="1" applyFont="1" applyBorder="1"/>
    <xf numFmtId="0" fontId="4" fillId="0" borderId="3" xfId="0" applyFont="1" applyBorder="1" applyAlignment="1">
      <alignment horizontal="right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2" fillId="7" borderId="1" xfId="0" applyNumberFormat="1" applyFont="1" applyFill="1" applyBorder="1" applyAlignment="1">
      <alignment horizontal="right" vertical="center"/>
    </xf>
    <xf numFmtId="2" fontId="0" fillId="0" borderId="1" xfId="0" applyNumberFormat="1" applyBorder="1"/>
    <xf numFmtId="0" fontId="4" fillId="7" borderId="1" xfId="0" applyFont="1" applyFill="1" applyBorder="1" applyAlignment="1">
      <alignment horizontal="left" vertical="center" wrapText="1"/>
    </xf>
    <xf numFmtId="2" fontId="1" fillId="0" borderId="1" xfId="1" applyNumberFormat="1" applyBorder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 indent="3"/>
    </xf>
    <xf numFmtId="0" fontId="2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3">
    <cellStyle name="Dziesiętny [0] 2" xfId="2" xr:uid="{38762DAC-D228-4A9F-A355-58DF24D2EA67}"/>
    <cellStyle name="Normalny" xfId="0" builtinId="0"/>
    <cellStyle name="Normalny 2" xfId="1" xr:uid="{6702FE02-0C79-4963-A1DA-BE8FB5A195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1"/>
  <sheetViews>
    <sheetView tabSelected="1" view="pageBreakPreview" topLeftCell="A106" zoomScale="85" zoomScaleNormal="85" zoomScaleSheetLayoutView="85" workbookViewId="0">
      <selection activeCell="D148" sqref="D148"/>
    </sheetView>
  </sheetViews>
  <sheetFormatPr defaultRowHeight="15" x14ac:dyDescent="0.25"/>
  <cols>
    <col min="1" max="1" width="9.140625" style="1"/>
    <col min="2" max="2" width="6.42578125" style="1" customWidth="1"/>
    <col min="3" max="3" width="60.7109375" style="1" customWidth="1"/>
    <col min="4" max="4" width="9.140625" style="1"/>
    <col min="5" max="5" width="13.140625" style="1" customWidth="1"/>
    <col min="6" max="6" width="14.5703125" style="1" customWidth="1"/>
    <col min="7" max="7" width="17.140625" style="1" customWidth="1"/>
    <col min="8" max="8" width="9.140625" style="1"/>
    <col min="9" max="9" width="17.7109375" style="1" bestFit="1" customWidth="1"/>
    <col min="10" max="16384" width="9.140625" style="1"/>
  </cols>
  <sheetData>
    <row r="1" spans="1:7" x14ac:dyDescent="0.25">
      <c r="A1" s="1" t="s">
        <v>78</v>
      </c>
    </row>
    <row r="2" spans="1:7" ht="15.75" thickBot="1" x14ac:dyDescent="0.3"/>
    <row r="3" spans="1:7" x14ac:dyDescent="0.25">
      <c r="B3" s="46" t="s">
        <v>2</v>
      </c>
      <c r="C3" s="48" t="s">
        <v>3</v>
      </c>
      <c r="D3" s="48" t="s">
        <v>4</v>
      </c>
      <c r="E3" s="50" t="s">
        <v>5</v>
      </c>
      <c r="F3" s="50"/>
      <c r="G3" s="51"/>
    </row>
    <row r="4" spans="1:7" ht="45" x14ac:dyDescent="0.25">
      <c r="B4" s="47"/>
      <c r="C4" s="49"/>
      <c r="D4" s="49"/>
      <c r="E4" s="8" t="s">
        <v>6</v>
      </c>
      <c r="F4" s="9" t="s">
        <v>7</v>
      </c>
      <c r="G4" s="10" t="s">
        <v>8</v>
      </c>
    </row>
    <row r="5" spans="1:7" x14ac:dyDescent="0.25">
      <c r="B5" s="11"/>
      <c r="C5" s="3" t="s">
        <v>10</v>
      </c>
      <c r="D5" s="4"/>
      <c r="E5" s="4"/>
      <c r="F5" s="5"/>
      <c r="G5" s="12">
        <f>SUM(G7:G14)</f>
        <v>0</v>
      </c>
    </row>
    <row r="6" spans="1:7" ht="30" customHeight="1" x14ac:dyDescent="0.25">
      <c r="B6" s="19">
        <v>1</v>
      </c>
      <c r="C6" s="20" t="s">
        <v>69</v>
      </c>
      <c r="D6" s="21"/>
      <c r="E6" s="21"/>
      <c r="F6" s="26"/>
      <c r="G6" s="12">
        <f>SUM(G7:G14)</f>
        <v>0</v>
      </c>
    </row>
    <row r="7" spans="1:7" ht="30" customHeight="1" x14ac:dyDescent="0.25">
      <c r="B7" s="13" t="s">
        <v>19</v>
      </c>
      <c r="C7" s="23" t="s">
        <v>11</v>
      </c>
      <c r="D7" s="2" t="s">
        <v>9</v>
      </c>
      <c r="E7" s="38">
        <v>1</v>
      </c>
      <c r="F7" s="29"/>
      <c r="G7" s="22">
        <f t="shared" ref="G7:G14" si="0">E7*F7</f>
        <v>0</v>
      </c>
    </row>
    <row r="8" spans="1:7" ht="30" customHeight="1" x14ac:dyDescent="0.25">
      <c r="B8" s="13" t="s">
        <v>20</v>
      </c>
      <c r="C8" s="24" t="s">
        <v>12</v>
      </c>
      <c r="D8" s="2" t="s">
        <v>9</v>
      </c>
      <c r="E8" s="39">
        <v>419</v>
      </c>
      <c r="F8" s="29"/>
      <c r="G8" s="22">
        <f t="shared" si="0"/>
        <v>0</v>
      </c>
    </row>
    <row r="9" spans="1:7" ht="30" customHeight="1" x14ac:dyDescent="0.25">
      <c r="B9" s="13" t="s">
        <v>21</v>
      </c>
      <c r="C9" s="25" t="s">
        <v>13</v>
      </c>
      <c r="D9" s="2" t="s">
        <v>9</v>
      </c>
      <c r="E9" s="39">
        <v>440</v>
      </c>
      <c r="F9" s="29"/>
      <c r="G9" s="22">
        <f t="shared" si="0"/>
        <v>0</v>
      </c>
    </row>
    <row r="10" spans="1:7" ht="30" customHeight="1" x14ac:dyDescent="0.25">
      <c r="B10" s="13" t="s">
        <v>22</v>
      </c>
      <c r="C10" s="25" t="s">
        <v>14</v>
      </c>
      <c r="D10" s="2" t="s">
        <v>9</v>
      </c>
      <c r="E10" s="39">
        <v>2</v>
      </c>
      <c r="F10" s="29"/>
      <c r="G10" s="22">
        <f t="shared" si="0"/>
        <v>0</v>
      </c>
    </row>
    <row r="11" spans="1:7" ht="30" customHeight="1" x14ac:dyDescent="0.25">
      <c r="B11" s="13" t="s">
        <v>23</v>
      </c>
      <c r="C11" s="24" t="s">
        <v>15</v>
      </c>
      <c r="D11" s="2" t="s">
        <v>9</v>
      </c>
      <c r="E11" s="39">
        <v>72</v>
      </c>
      <c r="F11" s="27"/>
      <c r="G11" s="22">
        <f t="shared" si="0"/>
        <v>0</v>
      </c>
    </row>
    <row r="12" spans="1:7" ht="30" customHeight="1" x14ac:dyDescent="0.25">
      <c r="B12" s="13" t="s">
        <v>24</v>
      </c>
      <c r="C12" s="25" t="s">
        <v>16</v>
      </c>
      <c r="D12" s="2" t="s">
        <v>9</v>
      </c>
      <c r="E12" s="39">
        <v>9</v>
      </c>
      <c r="F12" s="29"/>
      <c r="G12" s="22">
        <f t="shared" si="0"/>
        <v>0</v>
      </c>
    </row>
    <row r="13" spans="1:7" ht="30" customHeight="1" x14ac:dyDescent="0.25">
      <c r="B13" s="13" t="s">
        <v>25</v>
      </c>
      <c r="C13" s="25" t="s">
        <v>17</v>
      </c>
      <c r="D13" s="2" t="s">
        <v>9</v>
      </c>
      <c r="E13" s="39">
        <v>22</v>
      </c>
      <c r="F13" s="27"/>
      <c r="G13" s="22">
        <f t="shared" si="0"/>
        <v>0</v>
      </c>
    </row>
    <row r="14" spans="1:7" ht="30" customHeight="1" x14ac:dyDescent="0.25">
      <c r="B14" s="13" t="s">
        <v>26</v>
      </c>
      <c r="C14" s="25" t="s">
        <v>18</v>
      </c>
      <c r="D14" s="2" t="s">
        <v>9</v>
      </c>
      <c r="E14" s="39">
        <v>6</v>
      </c>
      <c r="F14" s="27"/>
      <c r="G14" s="22">
        <f t="shared" si="0"/>
        <v>0</v>
      </c>
    </row>
    <row r="15" spans="1:7" ht="30" customHeight="1" x14ac:dyDescent="0.25">
      <c r="B15" s="19">
        <v>2</v>
      </c>
      <c r="C15" s="20" t="s">
        <v>70</v>
      </c>
      <c r="D15" s="21"/>
      <c r="E15" s="21"/>
      <c r="F15" s="26"/>
      <c r="G15" s="12">
        <f>SUM(G16:G23)</f>
        <v>0</v>
      </c>
    </row>
    <row r="16" spans="1:7" ht="30" customHeight="1" x14ac:dyDescent="0.25">
      <c r="B16" s="13" t="s">
        <v>27</v>
      </c>
      <c r="C16" s="23" t="s">
        <v>11</v>
      </c>
      <c r="D16" s="2" t="s">
        <v>9</v>
      </c>
      <c r="E16" s="38">
        <v>1</v>
      </c>
      <c r="F16" s="29"/>
      <c r="G16" s="22">
        <f t="shared" ref="G16:G23" si="1">E16*F16</f>
        <v>0</v>
      </c>
    </row>
    <row r="17" spans="2:8" ht="30" customHeight="1" x14ac:dyDescent="0.25">
      <c r="B17" s="13" t="s">
        <v>28</v>
      </c>
      <c r="C17" s="24" t="s">
        <v>12</v>
      </c>
      <c r="D17" s="2" t="s">
        <v>9</v>
      </c>
      <c r="E17" s="39">
        <f>4+267</f>
        <v>271</v>
      </c>
      <c r="F17" s="29"/>
      <c r="G17" s="22">
        <f t="shared" si="1"/>
        <v>0</v>
      </c>
    </row>
    <row r="18" spans="2:8" ht="30" customHeight="1" x14ac:dyDescent="0.25">
      <c r="B18" s="13" t="s">
        <v>29</v>
      </c>
      <c r="C18" s="25" t="s">
        <v>13</v>
      </c>
      <c r="D18" s="2" t="s">
        <v>9</v>
      </c>
      <c r="E18" s="39">
        <v>489</v>
      </c>
      <c r="F18" s="29"/>
      <c r="G18" s="22">
        <f t="shared" si="1"/>
        <v>0</v>
      </c>
      <c r="H18" s="6"/>
    </row>
    <row r="19" spans="2:8" ht="30" customHeight="1" x14ac:dyDescent="0.25">
      <c r="B19" s="13" t="s">
        <v>30</v>
      </c>
      <c r="C19" s="25" t="s">
        <v>14</v>
      </c>
      <c r="D19" s="2" t="s">
        <v>9</v>
      </c>
      <c r="E19" s="39">
        <v>56</v>
      </c>
      <c r="F19" s="29"/>
      <c r="G19" s="22">
        <f t="shared" si="1"/>
        <v>0</v>
      </c>
      <c r="H19" s="6"/>
    </row>
    <row r="20" spans="2:8" ht="30" customHeight="1" x14ac:dyDescent="0.25">
      <c r="B20" s="13" t="s">
        <v>31</v>
      </c>
      <c r="C20" s="24" t="s">
        <v>15</v>
      </c>
      <c r="D20" s="2" t="s">
        <v>9</v>
      </c>
      <c r="E20" s="39">
        <f>22+6</f>
        <v>28</v>
      </c>
      <c r="F20" s="27"/>
      <c r="G20" s="22">
        <f t="shared" si="1"/>
        <v>0</v>
      </c>
      <c r="H20" s="6"/>
    </row>
    <row r="21" spans="2:8" ht="30" customHeight="1" x14ac:dyDescent="0.25">
      <c r="B21" s="13" t="s">
        <v>32</v>
      </c>
      <c r="C21" s="25" t="s">
        <v>16</v>
      </c>
      <c r="D21" s="2" t="s">
        <v>9</v>
      </c>
      <c r="E21" s="39">
        <v>6</v>
      </c>
      <c r="F21" s="29"/>
      <c r="G21" s="22">
        <f t="shared" si="1"/>
        <v>0</v>
      </c>
      <c r="H21" s="6"/>
    </row>
    <row r="22" spans="2:8" ht="30" customHeight="1" x14ac:dyDescent="0.25">
      <c r="B22" s="13" t="s">
        <v>33</v>
      </c>
      <c r="C22" s="25" t="s">
        <v>17</v>
      </c>
      <c r="D22" s="2" t="s">
        <v>9</v>
      </c>
      <c r="E22" s="39">
        <v>5</v>
      </c>
      <c r="F22" s="27"/>
      <c r="G22" s="22">
        <f t="shared" si="1"/>
        <v>0</v>
      </c>
      <c r="H22" s="6"/>
    </row>
    <row r="23" spans="2:8" ht="30" customHeight="1" x14ac:dyDescent="0.25">
      <c r="B23" s="13" t="s">
        <v>34</v>
      </c>
      <c r="C23" s="25" t="s">
        <v>18</v>
      </c>
      <c r="D23" s="2" t="s">
        <v>9</v>
      </c>
      <c r="E23" s="39">
        <v>7</v>
      </c>
      <c r="F23" s="27"/>
      <c r="G23" s="22">
        <f t="shared" si="1"/>
        <v>0</v>
      </c>
      <c r="H23" s="6"/>
    </row>
    <row r="24" spans="2:8" ht="30" customHeight="1" x14ac:dyDescent="0.25">
      <c r="B24" s="19">
        <v>3</v>
      </c>
      <c r="C24" s="20" t="s">
        <v>71</v>
      </c>
      <c r="D24" s="21"/>
      <c r="E24" s="21"/>
      <c r="F24" s="26"/>
      <c r="G24" s="12">
        <f>SUM(G25:G32)</f>
        <v>0</v>
      </c>
      <c r="H24" s="6"/>
    </row>
    <row r="25" spans="2:8" ht="30" customHeight="1" x14ac:dyDescent="0.25">
      <c r="B25" s="13" t="s">
        <v>35</v>
      </c>
      <c r="C25" s="23" t="s">
        <v>11</v>
      </c>
      <c r="D25" s="2" t="s">
        <v>9</v>
      </c>
      <c r="E25" s="39">
        <v>1</v>
      </c>
      <c r="F25" s="29"/>
      <c r="G25" s="22">
        <f t="shared" ref="G25:G32" si="2">E25*F25</f>
        <v>0</v>
      </c>
      <c r="H25" s="6"/>
    </row>
    <row r="26" spans="2:8" ht="30" customHeight="1" x14ac:dyDescent="0.25">
      <c r="B26" s="13" t="s">
        <v>36</v>
      </c>
      <c r="C26" s="24" t="s">
        <v>12</v>
      </c>
      <c r="D26" s="2" t="s">
        <v>9</v>
      </c>
      <c r="E26" s="39">
        <v>465</v>
      </c>
      <c r="F26" s="29"/>
      <c r="G26" s="22">
        <f t="shared" si="2"/>
        <v>0</v>
      </c>
      <c r="H26" s="6"/>
    </row>
    <row r="27" spans="2:8" ht="30" customHeight="1" x14ac:dyDescent="0.25">
      <c r="B27" s="13" t="s">
        <v>37</v>
      </c>
      <c r="C27" s="25" t="s">
        <v>13</v>
      </c>
      <c r="D27" s="2" t="s">
        <v>9</v>
      </c>
      <c r="E27" s="39">
        <v>1921</v>
      </c>
      <c r="F27" s="29"/>
      <c r="G27" s="22">
        <f t="shared" si="2"/>
        <v>0</v>
      </c>
    </row>
    <row r="28" spans="2:8" ht="30" customHeight="1" x14ac:dyDescent="0.25">
      <c r="B28" s="13" t="s">
        <v>38</v>
      </c>
      <c r="C28" s="25" t="s">
        <v>14</v>
      </c>
      <c r="D28" s="2" t="s">
        <v>9</v>
      </c>
      <c r="E28" s="39">
        <v>0</v>
      </c>
      <c r="F28" s="29"/>
      <c r="G28" s="22">
        <f t="shared" si="2"/>
        <v>0</v>
      </c>
    </row>
    <row r="29" spans="2:8" ht="30" customHeight="1" x14ac:dyDescent="0.25">
      <c r="B29" s="13" t="s">
        <v>39</v>
      </c>
      <c r="C29" s="24" t="s">
        <v>15</v>
      </c>
      <c r="D29" s="2" t="s">
        <v>9</v>
      </c>
      <c r="E29" s="39">
        <v>39</v>
      </c>
      <c r="F29" s="27"/>
      <c r="G29" s="22">
        <f t="shared" si="2"/>
        <v>0</v>
      </c>
    </row>
    <row r="30" spans="2:8" ht="30" customHeight="1" x14ac:dyDescent="0.25">
      <c r="B30" s="13" t="s">
        <v>40</v>
      </c>
      <c r="C30" s="25" t="s">
        <v>16</v>
      </c>
      <c r="D30" s="2" t="s">
        <v>9</v>
      </c>
      <c r="E30" s="39">
        <v>26</v>
      </c>
      <c r="F30" s="29"/>
      <c r="G30" s="22">
        <f t="shared" si="2"/>
        <v>0</v>
      </c>
    </row>
    <row r="31" spans="2:8" ht="30" customHeight="1" x14ac:dyDescent="0.25">
      <c r="B31" s="13" t="s">
        <v>41</v>
      </c>
      <c r="C31" s="25" t="s">
        <v>17</v>
      </c>
      <c r="D31" s="2" t="s">
        <v>9</v>
      </c>
      <c r="E31" s="39">
        <v>21</v>
      </c>
      <c r="F31" s="27"/>
      <c r="G31" s="22">
        <f t="shared" si="2"/>
        <v>0</v>
      </c>
      <c r="H31" s="6"/>
    </row>
    <row r="32" spans="2:8" ht="30" customHeight="1" x14ac:dyDescent="0.25">
      <c r="B32" s="13" t="s">
        <v>42</v>
      </c>
      <c r="C32" s="25" t="s">
        <v>18</v>
      </c>
      <c r="D32" s="2" t="s">
        <v>9</v>
      </c>
      <c r="E32" s="39">
        <v>23</v>
      </c>
      <c r="F32" s="27"/>
      <c r="G32" s="22">
        <f t="shared" si="2"/>
        <v>0</v>
      </c>
    </row>
    <row r="33" spans="2:7" ht="30" customHeight="1" x14ac:dyDescent="0.25">
      <c r="B33" s="19">
        <v>4</v>
      </c>
      <c r="C33" s="20" t="s">
        <v>72</v>
      </c>
      <c r="D33" s="21"/>
      <c r="E33" s="21"/>
      <c r="F33" s="26"/>
      <c r="G33" s="12">
        <f>SUM(G34:G41)</f>
        <v>0</v>
      </c>
    </row>
    <row r="34" spans="2:7" ht="30" customHeight="1" x14ac:dyDescent="0.25">
      <c r="B34" s="13" t="s">
        <v>43</v>
      </c>
      <c r="C34" s="23" t="s">
        <v>11</v>
      </c>
      <c r="D34" s="2" t="s">
        <v>9</v>
      </c>
      <c r="E34" s="39">
        <v>1</v>
      </c>
      <c r="F34" s="29"/>
      <c r="G34" s="22">
        <f t="shared" ref="G34:G41" si="3">E34*F34</f>
        <v>0</v>
      </c>
    </row>
    <row r="35" spans="2:7" ht="30" customHeight="1" x14ac:dyDescent="0.25">
      <c r="B35" s="13" t="s">
        <v>44</v>
      </c>
      <c r="C35" s="24" t="s">
        <v>12</v>
      </c>
      <c r="D35" s="2" t="s">
        <v>9</v>
      </c>
      <c r="E35" s="39">
        <v>46</v>
      </c>
      <c r="F35" s="29"/>
      <c r="G35" s="22">
        <f t="shared" si="3"/>
        <v>0</v>
      </c>
    </row>
    <row r="36" spans="2:7" ht="30" customHeight="1" x14ac:dyDescent="0.25">
      <c r="B36" s="13" t="s">
        <v>45</v>
      </c>
      <c r="C36" s="25" t="s">
        <v>13</v>
      </c>
      <c r="D36" s="2" t="s">
        <v>9</v>
      </c>
      <c r="E36" s="39">
        <v>33</v>
      </c>
      <c r="F36" s="29"/>
      <c r="G36" s="22">
        <f t="shared" si="3"/>
        <v>0</v>
      </c>
    </row>
    <row r="37" spans="2:7" ht="30" customHeight="1" x14ac:dyDescent="0.25">
      <c r="B37" s="13" t="s">
        <v>46</v>
      </c>
      <c r="C37" s="25" t="s">
        <v>14</v>
      </c>
      <c r="D37" s="2" t="s">
        <v>9</v>
      </c>
      <c r="E37" s="39">
        <v>219</v>
      </c>
      <c r="F37" s="29"/>
      <c r="G37" s="22">
        <f t="shared" si="3"/>
        <v>0</v>
      </c>
    </row>
    <row r="38" spans="2:7" ht="30" customHeight="1" x14ac:dyDescent="0.25">
      <c r="B38" s="13" t="s">
        <v>47</v>
      </c>
      <c r="C38" s="24" t="s">
        <v>15</v>
      </c>
      <c r="D38" s="2" t="s">
        <v>9</v>
      </c>
      <c r="E38" s="39">
        <v>122</v>
      </c>
      <c r="F38" s="27"/>
      <c r="G38" s="22">
        <f t="shared" si="3"/>
        <v>0</v>
      </c>
    </row>
    <row r="39" spans="2:7" ht="30" customHeight="1" x14ac:dyDescent="0.25">
      <c r="B39" s="13" t="s">
        <v>48</v>
      </c>
      <c r="C39" s="25" t="s">
        <v>16</v>
      </c>
      <c r="D39" s="2" t="s">
        <v>9</v>
      </c>
      <c r="E39" s="39">
        <v>6</v>
      </c>
      <c r="F39" s="29"/>
      <c r="G39" s="22">
        <f t="shared" si="3"/>
        <v>0</v>
      </c>
    </row>
    <row r="40" spans="2:7" ht="30" customHeight="1" x14ac:dyDescent="0.25">
      <c r="B40" s="13" t="s">
        <v>49</v>
      </c>
      <c r="C40" s="25" t="s">
        <v>17</v>
      </c>
      <c r="D40" s="2" t="s">
        <v>9</v>
      </c>
      <c r="E40" s="39">
        <v>19</v>
      </c>
      <c r="F40" s="27"/>
      <c r="G40" s="22">
        <f t="shared" si="3"/>
        <v>0</v>
      </c>
    </row>
    <row r="41" spans="2:7" ht="30" customHeight="1" x14ac:dyDescent="0.25">
      <c r="B41" s="13" t="s">
        <v>50</v>
      </c>
      <c r="C41" s="25" t="s">
        <v>18</v>
      </c>
      <c r="D41" s="2" t="s">
        <v>9</v>
      </c>
      <c r="E41" s="39">
        <v>14</v>
      </c>
      <c r="F41" s="27"/>
      <c r="G41" s="22">
        <f t="shared" si="3"/>
        <v>0</v>
      </c>
    </row>
    <row r="42" spans="2:7" ht="30" customHeight="1" x14ac:dyDescent="0.25">
      <c r="B42" s="19">
        <v>5</v>
      </c>
      <c r="C42" s="20" t="s">
        <v>73</v>
      </c>
      <c r="D42" s="21"/>
      <c r="E42" s="21"/>
      <c r="F42" s="26"/>
      <c r="G42" s="12">
        <f>SUM(G43:G50)</f>
        <v>0</v>
      </c>
    </row>
    <row r="43" spans="2:7" ht="30" customHeight="1" x14ac:dyDescent="0.25">
      <c r="B43" s="13" t="s">
        <v>51</v>
      </c>
      <c r="C43" s="23" t="s">
        <v>11</v>
      </c>
      <c r="D43" s="2" t="s">
        <v>9</v>
      </c>
      <c r="E43" s="39">
        <v>1</v>
      </c>
      <c r="F43" s="29"/>
      <c r="G43" s="22">
        <f t="shared" ref="G43:G50" si="4">E43*F43</f>
        <v>0</v>
      </c>
    </row>
    <row r="44" spans="2:7" ht="30" customHeight="1" x14ac:dyDescent="0.25">
      <c r="B44" s="13" t="s">
        <v>52</v>
      </c>
      <c r="C44" s="24" t="s">
        <v>12</v>
      </c>
      <c r="D44" s="2" t="s">
        <v>9</v>
      </c>
      <c r="E44" s="39">
        <v>51</v>
      </c>
      <c r="F44" s="29"/>
      <c r="G44" s="22">
        <f t="shared" si="4"/>
        <v>0</v>
      </c>
    </row>
    <row r="45" spans="2:7" ht="30" customHeight="1" x14ac:dyDescent="0.25">
      <c r="B45" s="13" t="s">
        <v>53</v>
      </c>
      <c r="C45" s="25" t="s">
        <v>13</v>
      </c>
      <c r="D45" s="2" t="s">
        <v>9</v>
      </c>
      <c r="E45" s="39">
        <v>166</v>
      </c>
      <c r="F45" s="29"/>
      <c r="G45" s="22">
        <f t="shared" si="4"/>
        <v>0</v>
      </c>
    </row>
    <row r="46" spans="2:7" ht="30" customHeight="1" x14ac:dyDescent="0.25">
      <c r="B46" s="13" t="s">
        <v>54</v>
      </c>
      <c r="C46" s="25" t="s">
        <v>14</v>
      </c>
      <c r="D46" s="2" t="s">
        <v>9</v>
      </c>
      <c r="E46" s="39">
        <v>7</v>
      </c>
      <c r="F46" s="29"/>
      <c r="G46" s="22">
        <f t="shared" si="4"/>
        <v>0</v>
      </c>
    </row>
    <row r="47" spans="2:7" ht="30" customHeight="1" x14ac:dyDescent="0.25">
      <c r="B47" s="13" t="s">
        <v>55</v>
      </c>
      <c r="C47" s="24" t="s">
        <v>15</v>
      </c>
      <c r="D47" s="2" t="s">
        <v>9</v>
      </c>
      <c r="E47" s="39">
        <v>16</v>
      </c>
      <c r="F47" s="27"/>
      <c r="G47" s="22">
        <f t="shared" si="4"/>
        <v>0</v>
      </c>
    </row>
    <row r="48" spans="2:7" ht="30" customHeight="1" x14ac:dyDescent="0.25">
      <c r="B48" s="13" t="s">
        <v>56</v>
      </c>
      <c r="C48" s="25" t="s">
        <v>16</v>
      </c>
      <c r="D48" s="2" t="s">
        <v>9</v>
      </c>
      <c r="E48" s="39">
        <v>0</v>
      </c>
      <c r="F48" s="29"/>
      <c r="G48" s="22">
        <f t="shared" si="4"/>
        <v>0</v>
      </c>
    </row>
    <row r="49" spans="2:7" ht="30" customHeight="1" x14ac:dyDescent="0.25">
      <c r="B49" s="13" t="s">
        <v>57</v>
      </c>
      <c r="C49" s="25" t="s">
        <v>17</v>
      </c>
      <c r="D49" s="2" t="s">
        <v>9</v>
      </c>
      <c r="E49" s="39">
        <v>3</v>
      </c>
      <c r="F49" s="27"/>
      <c r="G49" s="22">
        <f t="shared" si="4"/>
        <v>0</v>
      </c>
    </row>
    <row r="50" spans="2:7" ht="30" customHeight="1" x14ac:dyDescent="0.25">
      <c r="B50" s="13" t="s">
        <v>58</v>
      </c>
      <c r="C50" s="25" t="s">
        <v>18</v>
      </c>
      <c r="D50" s="2" t="s">
        <v>9</v>
      </c>
      <c r="E50" s="39">
        <v>4</v>
      </c>
      <c r="F50" s="27"/>
      <c r="G50" s="22">
        <f t="shared" si="4"/>
        <v>0</v>
      </c>
    </row>
    <row r="51" spans="2:7" ht="30" customHeight="1" x14ac:dyDescent="0.25">
      <c r="B51" s="19">
        <v>6</v>
      </c>
      <c r="C51" s="20" t="s">
        <v>67</v>
      </c>
      <c r="D51" s="21"/>
      <c r="E51" s="21"/>
      <c r="F51" s="26"/>
      <c r="G51" s="12">
        <f>SUM(G52:G59)</f>
        <v>0</v>
      </c>
    </row>
    <row r="52" spans="2:7" ht="30" customHeight="1" x14ac:dyDescent="0.25">
      <c r="B52" s="13" t="s">
        <v>59</v>
      </c>
      <c r="C52" s="23" t="s">
        <v>11</v>
      </c>
      <c r="D52" s="2" t="s">
        <v>9</v>
      </c>
      <c r="E52" s="39">
        <v>1</v>
      </c>
      <c r="F52" s="29"/>
      <c r="G52" s="22">
        <f t="shared" ref="G52:G59" si="5">E52*F52</f>
        <v>0</v>
      </c>
    </row>
    <row r="53" spans="2:7" ht="30" customHeight="1" x14ac:dyDescent="0.25">
      <c r="B53" s="13" t="s">
        <v>60</v>
      </c>
      <c r="C53" s="24" t="s">
        <v>12</v>
      </c>
      <c r="D53" s="2" t="s">
        <v>9</v>
      </c>
      <c r="E53" s="39">
        <v>5</v>
      </c>
      <c r="F53" s="29"/>
      <c r="G53" s="22">
        <f t="shared" si="5"/>
        <v>0</v>
      </c>
    </row>
    <row r="54" spans="2:7" ht="30" customHeight="1" x14ac:dyDescent="0.25">
      <c r="B54" s="13" t="s">
        <v>61</v>
      </c>
      <c r="C54" s="25" t="s">
        <v>13</v>
      </c>
      <c r="D54" s="2" t="s">
        <v>9</v>
      </c>
      <c r="E54" s="39">
        <v>9</v>
      </c>
      <c r="F54" s="29"/>
      <c r="G54" s="22">
        <f t="shared" si="5"/>
        <v>0</v>
      </c>
    </row>
    <row r="55" spans="2:7" ht="30" customHeight="1" x14ac:dyDescent="0.25">
      <c r="B55" s="13" t="s">
        <v>62</v>
      </c>
      <c r="C55" s="25" t="s">
        <v>14</v>
      </c>
      <c r="D55" s="2" t="s">
        <v>9</v>
      </c>
      <c r="E55" s="39">
        <v>0</v>
      </c>
      <c r="F55" s="29"/>
      <c r="G55" s="22">
        <f t="shared" si="5"/>
        <v>0</v>
      </c>
    </row>
    <row r="56" spans="2:7" ht="30" customHeight="1" x14ac:dyDescent="0.25">
      <c r="B56" s="13" t="s">
        <v>63</v>
      </c>
      <c r="C56" s="24" t="s">
        <v>15</v>
      </c>
      <c r="D56" s="2" t="s">
        <v>9</v>
      </c>
      <c r="E56" s="39">
        <v>14</v>
      </c>
      <c r="F56" s="27"/>
      <c r="G56" s="22">
        <f t="shared" si="5"/>
        <v>0</v>
      </c>
    </row>
    <row r="57" spans="2:7" ht="30" customHeight="1" x14ac:dyDescent="0.25">
      <c r="B57" s="13" t="s">
        <v>64</v>
      </c>
      <c r="C57" s="25" t="s">
        <v>16</v>
      </c>
      <c r="D57" s="2" t="s">
        <v>9</v>
      </c>
      <c r="E57" s="39">
        <v>2</v>
      </c>
      <c r="F57" s="29"/>
      <c r="G57" s="22">
        <f t="shared" si="5"/>
        <v>0</v>
      </c>
    </row>
    <row r="58" spans="2:7" ht="30" customHeight="1" x14ac:dyDescent="0.25">
      <c r="B58" s="13" t="s">
        <v>65</v>
      </c>
      <c r="C58" s="25" t="s">
        <v>17</v>
      </c>
      <c r="D58" s="2" t="s">
        <v>9</v>
      </c>
      <c r="E58" s="39">
        <v>3</v>
      </c>
      <c r="F58" s="27"/>
      <c r="G58" s="22">
        <f t="shared" si="5"/>
        <v>0</v>
      </c>
    </row>
    <row r="59" spans="2:7" ht="30" customHeight="1" x14ac:dyDescent="0.25">
      <c r="B59" s="13" t="s">
        <v>66</v>
      </c>
      <c r="C59" s="25" t="s">
        <v>18</v>
      </c>
      <c r="D59" s="2" t="s">
        <v>9</v>
      </c>
      <c r="E59" s="39">
        <v>2</v>
      </c>
      <c r="F59" s="27"/>
      <c r="G59" s="22">
        <f t="shared" si="5"/>
        <v>0</v>
      </c>
    </row>
    <row r="60" spans="2:7" ht="30" customHeight="1" x14ac:dyDescent="0.25">
      <c r="B60" s="19">
        <v>7</v>
      </c>
      <c r="C60" s="20" t="s">
        <v>68</v>
      </c>
      <c r="D60" s="21"/>
      <c r="E60" s="21"/>
      <c r="F60" s="26"/>
      <c r="G60" s="12">
        <f>SUM(G61:G68)</f>
        <v>0</v>
      </c>
    </row>
    <row r="61" spans="2:7" ht="30" customHeight="1" x14ac:dyDescent="0.25">
      <c r="B61" s="13" t="s">
        <v>79</v>
      </c>
      <c r="C61" s="23" t="s">
        <v>11</v>
      </c>
      <c r="D61" s="2" t="s">
        <v>9</v>
      </c>
      <c r="E61" s="39">
        <v>1</v>
      </c>
      <c r="F61" s="29"/>
      <c r="G61" s="22">
        <f t="shared" ref="G61:G68" si="6">E61*F61</f>
        <v>0</v>
      </c>
    </row>
    <row r="62" spans="2:7" ht="30" customHeight="1" x14ac:dyDescent="0.25">
      <c r="B62" s="13" t="s">
        <v>80</v>
      </c>
      <c r="C62" s="24" t="s">
        <v>12</v>
      </c>
      <c r="D62" s="2" t="s">
        <v>9</v>
      </c>
      <c r="E62" s="39">
        <v>6</v>
      </c>
      <c r="F62" s="29"/>
      <c r="G62" s="22">
        <f t="shared" si="6"/>
        <v>0</v>
      </c>
    </row>
    <row r="63" spans="2:7" ht="30" customHeight="1" x14ac:dyDescent="0.25">
      <c r="B63" s="13" t="s">
        <v>81</v>
      </c>
      <c r="C63" s="25" t="s">
        <v>13</v>
      </c>
      <c r="D63" s="2" t="s">
        <v>9</v>
      </c>
      <c r="E63" s="39">
        <v>10</v>
      </c>
      <c r="F63" s="29"/>
      <c r="G63" s="22">
        <f t="shared" si="6"/>
        <v>0</v>
      </c>
    </row>
    <row r="64" spans="2:7" ht="30" customHeight="1" x14ac:dyDescent="0.25">
      <c r="B64" s="13" t="s">
        <v>82</v>
      </c>
      <c r="C64" s="25" t="s">
        <v>14</v>
      </c>
      <c r="D64" s="2" t="s">
        <v>9</v>
      </c>
      <c r="E64" s="39">
        <v>6</v>
      </c>
      <c r="F64" s="29"/>
      <c r="G64" s="22">
        <f t="shared" si="6"/>
        <v>0</v>
      </c>
    </row>
    <row r="65" spans="2:7" ht="30" customHeight="1" x14ac:dyDescent="0.25">
      <c r="B65" s="13" t="s">
        <v>83</v>
      </c>
      <c r="C65" s="24" t="s">
        <v>15</v>
      </c>
      <c r="D65" s="2" t="s">
        <v>9</v>
      </c>
      <c r="E65" s="39">
        <v>5</v>
      </c>
      <c r="F65" s="27"/>
      <c r="G65" s="22">
        <f t="shared" si="6"/>
        <v>0</v>
      </c>
    </row>
    <row r="66" spans="2:7" ht="30" customHeight="1" x14ac:dyDescent="0.25">
      <c r="B66" s="13" t="s">
        <v>84</v>
      </c>
      <c r="C66" s="25" t="s">
        <v>16</v>
      </c>
      <c r="D66" s="2" t="s">
        <v>9</v>
      </c>
      <c r="E66" s="39">
        <v>3</v>
      </c>
      <c r="F66" s="29"/>
      <c r="G66" s="22">
        <f t="shared" si="6"/>
        <v>0</v>
      </c>
    </row>
    <row r="67" spans="2:7" ht="30" customHeight="1" x14ac:dyDescent="0.25">
      <c r="B67" s="13" t="s">
        <v>85</v>
      </c>
      <c r="C67" s="25" t="s">
        <v>17</v>
      </c>
      <c r="D67" s="2" t="s">
        <v>9</v>
      </c>
      <c r="E67" s="39">
        <v>5</v>
      </c>
      <c r="F67" s="27"/>
      <c r="G67" s="22">
        <f t="shared" si="6"/>
        <v>0</v>
      </c>
    </row>
    <row r="68" spans="2:7" ht="30" customHeight="1" x14ac:dyDescent="0.25">
      <c r="B68" s="13" t="s">
        <v>86</v>
      </c>
      <c r="C68" s="25" t="s">
        <v>18</v>
      </c>
      <c r="D68" s="2" t="s">
        <v>9</v>
      </c>
      <c r="E68" s="39">
        <v>5</v>
      </c>
      <c r="F68" s="27"/>
      <c r="G68" s="22">
        <f t="shared" si="6"/>
        <v>0</v>
      </c>
    </row>
    <row r="69" spans="2:7" ht="31.5" customHeight="1" x14ac:dyDescent="0.25">
      <c r="B69" s="19">
        <v>8</v>
      </c>
      <c r="C69" s="28" t="s">
        <v>74</v>
      </c>
      <c r="D69" s="21"/>
      <c r="E69" s="21"/>
      <c r="F69" s="26"/>
      <c r="G69" s="12">
        <f>SUM(G70:G77)</f>
        <v>0</v>
      </c>
    </row>
    <row r="70" spans="2:7" ht="30" customHeight="1" x14ac:dyDescent="0.25">
      <c r="B70" s="13" t="s">
        <v>87</v>
      </c>
      <c r="C70" s="23" t="s">
        <v>11</v>
      </c>
      <c r="D70" s="2" t="s">
        <v>9</v>
      </c>
      <c r="E70" s="2">
        <v>1</v>
      </c>
      <c r="F70" s="29"/>
      <c r="G70" s="22">
        <f t="shared" ref="G70:G77" si="7">E70*F70</f>
        <v>0</v>
      </c>
    </row>
    <row r="71" spans="2:7" ht="30" customHeight="1" x14ac:dyDescent="0.25">
      <c r="B71" s="13" t="s">
        <v>88</v>
      </c>
      <c r="C71" s="24" t="s">
        <v>12</v>
      </c>
      <c r="D71" s="2" t="s">
        <v>9</v>
      </c>
      <c r="E71" s="2">
        <v>1141</v>
      </c>
      <c r="F71" s="29"/>
      <c r="G71" s="22">
        <f t="shared" si="7"/>
        <v>0</v>
      </c>
    </row>
    <row r="72" spans="2:7" ht="30" customHeight="1" x14ac:dyDescent="0.25">
      <c r="B72" s="13" t="s">
        <v>89</v>
      </c>
      <c r="C72" s="25" t="s">
        <v>13</v>
      </c>
      <c r="D72" s="2" t="s">
        <v>9</v>
      </c>
      <c r="E72" s="2">
        <v>2428</v>
      </c>
      <c r="F72" s="29"/>
      <c r="G72" s="22">
        <f t="shared" si="7"/>
        <v>0</v>
      </c>
    </row>
    <row r="73" spans="2:7" ht="30" customHeight="1" x14ac:dyDescent="0.25">
      <c r="B73" s="13" t="s">
        <v>90</v>
      </c>
      <c r="C73" s="25" t="s">
        <v>14</v>
      </c>
      <c r="D73" s="2" t="s">
        <v>9</v>
      </c>
      <c r="E73" s="2">
        <v>258</v>
      </c>
      <c r="F73" s="29"/>
      <c r="G73" s="22">
        <f t="shared" si="7"/>
        <v>0</v>
      </c>
    </row>
    <row r="74" spans="2:7" ht="30" customHeight="1" x14ac:dyDescent="0.25">
      <c r="B74" s="13" t="s">
        <v>91</v>
      </c>
      <c r="C74" s="24" t="s">
        <v>15</v>
      </c>
      <c r="D74" s="2" t="s">
        <v>9</v>
      </c>
      <c r="E74" s="2">
        <v>278</v>
      </c>
      <c r="F74" s="27"/>
      <c r="G74" s="22">
        <f t="shared" si="7"/>
        <v>0</v>
      </c>
    </row>
    <row r="75" spans="2:7" ht="30" customHeight="1" x14ac:dyDescent="0.25">
      <c r="B75" s="13" t="s">
        <v>92</v>
      </c>
      <c r="C75" s="25" t="s">
        <v>16</v>
      </c>
      <c r="D75" s="2" t="s">
        <v>9</v>
      </c>
      <c r="E75" s="2">
        <v>53</v>
      </c>
      <c r="F75" s="29"/>
      <c r="G75" s="22">
        <f t="shared" si="7"/>
        <v>0</v>
      </c>
    </row>
    <row r="76" spans="2:7" ht="30" customHeight="1" x14ac:dyDescent="0.25">
      <c r="B76" s="13" t="s">
        <v>93</v>
      </c>
      <c r="C76" s="25" t="s">
        <v>17</v>
      </c>
      <c r="D76" s="2" t="s">
        <v>9</v>
      </c>
      <c r="E76" s="2">
        <v>21</v>
      </c>
      <c r="F76" s="27"/>
      <c r="G76" s="22">
        <f t="shared" si="7"/>
        <v>0</v>
      </c>
    </row>
    <row r="77" spans="2:7" ht="30" customHeight="1" x14ac:dyDescent="0.25">
      <c r="B77" s="13" t="s">
        <v>94</v>
      </c>
      <c r="C77" s="25" t="s">
        <v>18</v>
      </c>
      <c r="D77" s="2" t="s">
        <v>9</v>
      </c>
      <c r="E77" s="2">
        <v>24</v>
      </c>
      <c r="F77" s="27"/>
      <c r="G77" s="22">
        <f t="shared" si="7"/>
        <v>0</v>
      </c>
    </row>
    <row r="78" spans="2:7" ht="30" customHeight="1" x14ac:dyDescent="0.25">
      <c r="B78" s="19">
        <v>9</v>
      </c>
      <c r="C78" s="28" t="s">
        <v>75</v>
      </c>
      <c r="D78" s="21"/>
      <c r="E78" s="21"/>
      <c r="F78" s="26"/>
      <c r="G78" s="12">
        <f>SUM(G79:G86)</f>
        <v>0</v>
      </c>
    </row>
    <row r="79" spans="2:7" ht="30" customHeight="1" x14ac:dyDescent="0.25">
      <c r="B79" s="13" t="s">
        <v>95</v>
      </c>
      <c r="C79" s="23" t="s">
        <v>11</v>
      </c>
      <c r="D79" s="2" t="s">
        <v>9</v>
      </c>
      <c r="E79" s="2">
        <v>1</v>
      </c>
      <c r="F79" s="29"/>
      <c r="G79" s="22">
        <f t="shared" ref="G79:G86" si="8">E79*F79</f>
        <v>0</v>
      </c>
    </row>
    <row r="80" spans="2:7" ht="30" customHeight="1" x14ac:dyDescent="0.25">
      <c r="B80" s="13" t="s">
        <v>96</v>
      </c>
      <c r="C80" s="24" t="s">
        <v>12</v>
      </c>
      <c r="D80" s="2" t="s">
        <v>9</v>
      </c>
      <c r="E80" s="2">
        <v>220</v>
      </c>
      <c r="F80" s="29"/>
      <c r="G80" s="22">
        <f t="shared" si="8"/>
        <v>0</v>
      </c>
    </row>
    <row r="81" spans="2:7" ht="30" customHeight="1" x14ac:dyDescent="0.25">
      <c r="B81" s="13" t="s">
        <v>97</v>
      </c>
      <c r="C81" s="25" t="s">
        <v>13</v>
      </c>
      <c r="D81" s="2" t="s">
        <v>9</v>
      </c>
      <c r="E81" s="2">
        <v>485</v>
      </c>
      <c r="F81" s="29"/>
      <c r="G81" s="22">
        <f t="shared" si="8"/>
        <v>0</v>
      </c>
    </row>
    <row r="82" spans="2:7" ht="30" customHeight="1" x14ac:dyDescent="0.25">
      <c r="B82" s="13" t="s">
        <v>98</v>
      </c>
      <c r="C82" s="25" t="s">
        <v>14</v>
      </c>
      <c r="D82" s="2" t="s">
        <v>9</v>
      </c>
      <c r="E82" s="2">
        <v>6</v>
      </c>
      <c r="F82" s="29"/>
      <c r="G82" s="22">
        <f t="shared" si="8"/>
        <v>0</v>
      </c>
    </row>
    <row r="83" spans="2:7" ht="30" customHeight="1" x14ac:dyDescent="0.25">
      <c r="B83" s="13" t="s">
        <v>99</v>
      </c>
      <c r="C83" s="24" t="s">
        <v>15</v>
      </c>
      <c r="D83" s="2" t="s">
        <v>9</v>
      </c>
      <c r="E83" s="2">
        <v>45</v>
      </c>
      <c r="F83" s="27"/>
      <c r="G83" s="22">
        <f t="shared" si="8"/>
        <v>0</v>
      </c>
    </row>
    <row r="84" spans="2:7" ht="30" customHeight="1" x14ac:dyDescent="0.25">
      <c r="B84" s="13" t="s">
        <v>100</v>
      </c>
      <c r="C84" s="25" t="s">
        <v>16</v>
      </c>
      <c r="D84" s="2" t="s">
        <v>9</v>
      </c>
      <c r="E84" s="2">
        <v>24</v>
      </c>
      <c r="F84" s="29"/>
      <c r="G84" s="22">
        <f t="shared" si="8"/>
        <v>0</v>
      </c>
    </row>
    <row r="85" spans="2:7" ht="30" customHeight="1" x14ac:dyDescent="0.25">
      <c r="B85" s="13" t="s">
        <v>101</v>
      </c>
      <c r="C85" s="25" t="s">
        <v>17</v>
      </c>
      <c r="D85" s="2" t="s">
        <v>9</v>
      </c>
      <c r="E85" s="2">
        <v>5</v>
      </c>
      <c r="F85" s="27"/>
      <c r="G85" s="22">
        <f t="shared" si="8"/>
        <v>0</v>
      </c>
    </row>
    <row r="86" spans="2:7" ht="30" customHeight="1" x14ac:dyDescent="0.25">
      <c r="B86" s="13" t="s">
        <v>102</v>
      </c>
      <c r="C86" s="25" t="s">
        <v>18</v>
      </c>
      <c r="D86" s="2" t="s">
        <v>9</v>
      </c>
      <c r="E86" s="2">
        <v>12</v>
      </c>
      <c r="F86" s="27"/>
      <c r="G86" s="22">
        <f t="shared" si="8"/>
        <v>0</v>
      </c>
    </row>
    <row r="87" spans="2:7" ht="30" customHeight="1" x14ac:dyDescent="0.25">
      <c r="B87" s="13" t="s">
        <v>103</v>
      </c>
      <c r="C87" s="28" t="s">
        <v>76</v>
      </c>
      <c r="D87" s="21"/>
      <c r="E87" s="21"/>
      <c r="F87" s="26"/>
      <c r="G87" s="12">
        <f>SUM(G88:G95)</f>
        <v>0</v>
      </c>
    </row>
    <row r="88" spans="2:7" ht="30" customHeight="1" x14ac:dyDescent="0.25">
      <c r="B88" s="13" t="s">
        <v>104</v>
      </c>
      <c r="C88" s="23" t="s">
        <v>11</v>
      </c>
      <c r="D88" s="2" t="s">
        <v>9</v>
      </c>
      <c r="E88" s="2">
        <v>1</v>
      </c>
      <c r="F88" s="29"/>
      <c r="G88" s="22">
        <f t="shared" ref="G88:G95" si="9">E88*F88</f>
        <v>0</v>
      </c>
    </row>
    <row r="89" spans="2:7" ht="30" customHeight="1" x14ac:dyDescent="0.25">
      <c r="B89" s="13" t="s">
        <v>105</v>
      </c>
      <c r="C89" s="24" t="s">
        <v>12</v>
      </c>
      <c r="D89" s="2" t="s">
        <v>9</v>
      </c>
      <c r="E89" s="2">
        <v>4</v>
      </c>
      <c r="F89" s="29"/>
      <c r="G89" s="22">
        <f t="shared" si="9"/>
        <v>0</v>
      </c>
    </row>
    <row r="90" spans="2:7" ht="30" customHeight="1" x14ac:dyDescent="0.25">
      <c r="B90" s="13" t="s">
        <v>106</v>
      </c>
      <c r="C90" s="25" t="s">
        <v>13</v>
      </c>
      <c r="D90" s="2" t="s">
        <v>9</v>
      </c>
      <c r="E90" s="2">
        <v>18</v>
      </c>
      <c r="F90" s="29"/>
      <c r="G90" s="22">
        <f t="shared" si="9"/>
        <v>0</v>
      </c>
    </row>
    <row r="91" spans="2:7" ht="30" customHeight="1" x14ac:dyDescent="0.25">
      <c r="B91" s="13" t="s">
        <v>107</v>
      </c>
      <c r="C91" s="25" t="s">
        <v>14</v>
      </c>
      <c r="D91" s="2" t="s">
        <v>9</v>
      </c>
      <c r="E91" s="2">
        <v>0</v>
      </c>
      <c r="F91" s="29"/>
      <c r="G91" s="22">
        <f t="shared" si="9"/>
        <v>0</v>
      </c>
    </row>
    <row r="92" spans="2:7" ht="30" customHeight="1" x14ac:dyDescent="0.25">
      <c r="B92" s="13" t="s">
        <v>108</v>
      </c>
      <c r="C92" s="24" t="s">
        <v>15</v>
      </c>
      <c r="D92" s="2" t="s">
        <v>9</v>
      </c>
      <c r="E92" s="2">
        <v>1</v>
      </c>
      <c r="F92" s="27"/>
      <c r="G92" s="22">
        <f t="shared" si="9"/>
        <v>0</v>
      </c>
    </row>
    <row r="93" spans="2:7" ht="30" customHeight="1" x14ac:dyDescent="0.25">
      <c r="B93" s="13" t="s">
        <v>109</v>
      </c>
      <c r="C93" s="25" t="s">
        <v>16</v>
      </c>
      <c r="D93" s="2" t="s">
        <v>9</v>
      </c>
      <c r="E93" s="2">
        <v>0</v>
      </c>
      <c r="F93" s="29"/>
      <c r="G93" s="22">
        <f t="shared" si="9"/>
        <v>0</v>
      </c>
    </row>
    <row r="94" spans="2:7" ht="30" customHeight="1" x14ac:dyDescent="0.25">
      <c r="B94" s="13" t="s">
        <v>110</v>
      </c>
      <c r="C94" s="25" t="s">
        <v>17</v>
      </c>
      <c r="D94" s="2" t="s">
        <v>9</v>
      </c>
      <c r="E94" s="2">
        <v>0</v>
      </c>
      <c r="F94" s="27"/>
      <c r="G94" s="22">
        <f t="shared" si="9"/>
        <v>0</v>
      </c>
    </row>
    <row r="95" spans="2:7" ht="30" customHeight="1" x14ac:dyDescent="0.25">
      <c r="B95" s="13" t="s">
        <v>111</v>
      </c>
      <c r="C95" s="25" t="s">
        <v>18</v>
      </c>
      <c r="D95" s="2" t="s">
        <v>9</v>
      </c>
      <c r="E95" s="2">
        <v>0</v>
      </c>
      <c r="F95" s="27"/>
      <c r="G95" s="22">
        <f t="shared" si="9"/>
        <v>0</v>
      </c>
    </row>
    <row r="96" spans="2:7" ht="30" customHeight="1" x14ac:dyDescent="0.25">
      <c r="B96" s="19">
        <v>10</v>
      </c>
      <c r="C96" s="28" t="s">
        <v>77</v>
      </c>
      <c r="D96" s="21"/>
      <c r="E96" s="21"/>
      <c r="F96" s="26"/>
      <c r="G96" s="12">
        <f>SUM(G97:G104)</f>
        <v>0</v>
      </c>
    </row>
    <row r="97" spans="2:7" ht="30" customHeight="1" x14ac:dyDescent="0.25">
      <c r="B97" s="13" t="s">
        <v>112</v>
      </c>
      <c r="C97" s="23" t="s">
        <v>11</v>
      </c>
      <c r="D97" s="2" t="s">
        <v>9</v>
      </c>
      <c r="E97" s="2">
        <v>1</v>
      </c>
      <c r="F97" s="29"/>
      <c r="G97" s="22">
        <f t="shared" ref="G97:G104" si="10">E97*F97</f>
        <v>0</v>
      </c>
    </row>
    <row r="98" spans="2:7" ht="30" customHeight="1" x14ac:dyDescent="0.25">
      <c r="B98" s="13" t="s">
        <v>113</v>
      </c>
      <c r="C98" s="24" t="s">
        <v>12</v>
      </c>
      <c r="D98" s="2" t="s">
        <v>9</v>
      </c>
      <c r="E98" s="2">
        <v>2</v>
      </c>
      <c r="F98" s="29"/>
      <c r="G98" s="22">
        <f t="shared" si="10"/>
        <v>0</v>
      </c>
    </row>
    <row r="99" spans="2:7" ht="30" customHeight="1" x14ac:dyDescent="0.25">
      <c r="B99" s="13" t="s">
        <v>114</v>
      </c>
      <c r="C99" s="25" t="s">
        <v>13</v>
      </c>
      <c r="D99" s="2" t="s">
        <v>9</v>
      </c>
      <c r="E99" s="2">
        <v>0</v>
      </c>
      <c r="F99" s="29"/>
      <c r="G99" s="22">
        <f t="shared" si="10"/>
        <v>0</v>
      </c>
    </row>
    <row r="100" spans="2:7" ht="30" customHeight="1" x14ac:dyDescent="0.25">
      <c r="B100" s="13" t="s">
        <v>115</v>
      </c>
      <c r="C100" s="25" t="s">
        <v>14</v>
      </c>
      <c r="D100" s="2" t="s">
        <v>9</v>
      </c>
      <c r="E100" s="2">
        <v>0</v>
      </c>
      <c r="F100" s="29"/>
      <c r="G100" s="22">
        <f t="shared" si="10"/>
        <v>0</v>
      </c>
    </row>
    <row r="101" spans="2:7" ht="30" customHeight="1" x14ac:dyDescent="0.25">
      <c r="B101" s="13" t="s">
        <v>116</v>
      </c>
      <c r="C101" s="24" t="s">
        <v>15</v>
      </c>
      <c r="D101" s="2" t="s">
        <v>9</v>
      </c>
      <c r="E101" s="2">
        <v>1</v>
      </c>
      <c r="F101" s="27"/>
      <c r="G101" s="22">
        <f t="shared" si="10"/>
        <v>0</v>
      </c>
    </row>
    <row r="102" spans="2:7" ht="30" customHeight="1" x14ac:dyDescent="0.25">
      <c r="B102" s="13" t="s">
        <v>117</v>
      </c>
      <c r="C102" s="25" t="s">
        <v>16</v>
      </c>
      <c r="D102" s="2" t="s">
        <v>9</v>
      </c>
      <c r="E102" s="2">
        <v>0</v>
      </c>
      <c r="F102" s="29"/>
      <c r="G102" s="22">
        <f t="shared" si="10"/>
        <v>0</v>
      </c>
    </row>
    <row r="103" spans="2:7" ht="30" customHeight="1" x14ac:dyDescent="0.25">
      <c r="B103" s="13" t="s">
        <v>118</v>
      </c>
      <c r="C103" s="25" t="s">
        <v>17</v>
      </c>
      <c r="D103" s="2" t="s">
        <v>9</v>
      </c>
      <c r="E103" s="2">
        <v>0</v>
      </c>
      <c r="F103" s="27"/>
      <c r="G103" s="22">
        <f t="shared" si="10"/>
        <v>0</v>
      </c>
    </row>
    <row r="104" spans="2:7" ht="30" customHeight="1" x14ac:dyDescent="0.25">
      <c r="B104" s="13" t="s">
        <v>119</v>
      </c>
      <c r="C104" s="25" t="s">
        <v>18</v>
      </c>
      <c r="D104" s="2" t="s">
        <v>9</v>
      </c>
      <c r="E104" s="2">
        <v>4</v>
      </c>
      <c r="F104" s="27"/>
      <c r="G104" s="22">
        <f t="shared" si="10"/>
        <v>0</v>
      </c>
    </row>
    <row r="105" spans="2:7" ht="30" customHeight="1" x14ac:dyDescent="0.25">
      <c r="B105" s="19">
        <v>11</v>
      </c>
      <c r="C105" s="28" t="s">
        <v>174</v>
      </c>
      <c r="D105" s="21"/>
      <c r="E105" s="21"/>
      <c r="F105" s="26"/>
      <c r="G105" s="12">
        <f>SUM(G107:G131)</f>
        <v>0</v>
      </c>
    </row>
    <row r="106" spans="2:7" ht="45" x14ac:dyDescent="0.25">
      <c r="B106" s="13"/>
      <c r="C106" s="25" t="s">
        <v>148</v>
      </c>
      <c r="D106" s="30" t="s">
        <v>4</v>
      </c>
      <c r="E106" s="32" t="s">
        <v>146</v>
      </c>
      <c r="F106" s="32" t="s">
        <v>145</v>
      </c>
      <c r="G106" s="31" t="s">
        <v>8</v>
      </c>
    </row>
    <row r="107" spans="2:7" ht="30" customHeight="1" x14ac:dyDescent="0.25">
      <c r="B107" s="13" t="s">
        <v>149</v>
      </c>
      <c r="C107" s="25" t="s">
        <v>120</v>
      </c>
      <c r="D107" s="2" t="s">
        <v>147</v>
      </c>
      <c r="E107" s="2">
        <v>1</v>
      </c>
      <c r="F107" s="27">
        <v>1</v>
      </c>
      <c r="G107" s="22"/>
    </row>
    <row r="108" spans="2:7" ht="30" customHeight="1" x14ac:dyDescent="0.25">
      <c r="B108" s="13" t="s">
        <v>150</v>
      </c>
      <c r="C108" s="25" t="s">
        <v>121</v>
      </c>
      <c r="D108" s="2" t="s">
        <v>147</v>
      </c>
      <c r="E108" s="2">
        <v>2</v>
      </c>
      <c r="F108" s="27">
        <v>2</v>
      </c>
    </row>
    <row r="109" spans="2:7" ht="30" customHeight="1" x14ac:dyDescent="0.25">
      <c r="B109" s="13" t="s">
        <v>153</v>
      </c>
      <c r="C109" s="25" t="s">
        <v>122</v>
      </c>
      <c r="D109" s="2" t="s">
        <v>147</v>
      </c>
      <c r="E109" s="2">
        <v>1</v>
      </c>
      <c r="F109" s="27">
        <v>1</v>
      </c>
      <c r="G109" s="22"/>
    </row>
    <row r="110" spans="2:7" ht="30" customHeight="1" x14ac:dyDescent="0.25">
      <c r="B110" s="13" t="s">
        <v>152</v>
      </c>
      <c r="C110" s="25" t="s">
        <v>123</v>
      </c>
      <c r="D110" s="2" t="s">
        <v>147</v>
      </c>
      <c r="E110" s="2">
        <v>5</v>
      </c>
      <c r="F110" s="27">
        <v>1</v>
      </c>
    </row>
    <row r="111" spans="2:7" ht="30" customHeight="1" x14ac:dyDescent="0.25">
      <c r="B111" s="13" t="s">
        <v>151</v>
      </c>
      <c r="C111" s="25" t="s">
        <v>124</v>
      </c>
      <c r="D111" s="2" t="s">
        <v>147</v>
      </c>
      <c r="E111" s="2">
        <v>1</v>
      </c>
      <c r="F111" s="27">
        <v>7</v>
      </c>
      <c r="G111" s="22"/>
    </row>
    <row r="112" spans="2:7" ht="30" customHeight="1" x14ac:dyDescent="0.25">
      <c r="B112" s="13" t="s">
        <v>154</v>
      </c>
      <c r="C112" s="25" t="s">
        <v>125</v>
      </c>
      <c r="D112" s="2" t="s">
        <v>147</v>
      </c>
      <c r="E112" s="2">
        <v>1</v>
      </c>
      <c r="F112" s="27">
        <v>1</v>
      </c>
    </row>
    <row r="113" spans="2:7" ht="30" customHeight="1" x14ac:dyDescent="0.25">
      <c r="B113" s="13" t="s">
        <v>155</v>
      </c>
      <c r="C113" s="25" t="s">
        <v>126</v>
      </c>
      <c r="D113" s="2" t="s">
        <v>147</v>
      </c>
      <c r="E113" s="2">
        <v>1</v>
      </c>
      <c r="F113" s="27">
        <v>1</v>
      </c>
      <c r="G113" s="22"/>
    </row>
    <row r="114" spans="2:7" ht="30" customHeight="1" x14ac:dyDescent="0.25">
      <c r="B114" s="13" t="s">
        <v>156</v>
      </c>
      <c r="C114" s="25" t="s">
        <v>127</v>
      </c>
      <c r="D114" s="2" t="s">
        <v>147</v>
      </c>
      <c r="E114" s="2">
        <v>1</v>
      </c>
      <c r="F114" s="27">
        <v>1</v>
      </c>
    </row>
    <row r="115" spans="2:7" ht="30" customHeight="1" x14ac:dyDescent="0.25">
      <c r="B115" s="13" t="s">
        <v>157</v>
      </c>
      <c r="C115" s="25" t="s">
        <v>128</v>
      </c>
      <c r="D115" s="2" t="s">
        <v>147</v>
      </c>
      <c r="E115" s="2">
        <v>4</v>
      </c>
      <c r="F115" s="27">
        <v>2</v>
      </c>
      <c r="G115" s="22"/>
    </row>
    <row r="116" spans="2:7" ht="30" customHeight="1" x14ac:dyDescent="0.25">
      <c r="B116" s="13" t="s">
        <v>158</v>
      </c>
      <c r="C116" s="25" t="s">
        <v>129</v>
      </c>
      <c r="D116" s="2" t="s">
        <v>147</v>
      </c>
      <c r="E116" s="2">
        <v>1</v>
      </c>
      <c r="F116" s="27">
        <v>1</v>
      </c>
    </row>
    <row r="117" spans="2:7" ht="30" customHeight="1" x14ac:dyDescent="0.25">
      <c r="B117" s="13" t="s">
        <v>159</v>
      </c>
      <c r="C117" s="25" t="s">
        <v>130</v>
      </c>
      <c r="D117" s="2" t="s">
        <v>147</v>
      </c>
      <c r="E117" s="2">
        <v>1</v>
      </c>
      <c r="F117" s="27">
        <v>1</v>
      </c>
      <c r="G117" s="22"/>
    </row>
    <row r="118" spans="2:7" ht="30" customHeight="1" x14ac:dyDescent="0.25">
      <c r="B118" s="13" t="s">
        <v>160</v>
      </c>
      <c r="C118" s="25" t="s">
        <v>131</v>
      </c>
      <c r="D118" s="2" t="s">
        <v>147</v>
      </c>
      <c r="E118" s="2">
        <v>1</v>
      </c>
      <c r="F118" s="27">
        <v>2</v>
      </c>
    </row>
    <row r="119" spans="2:7" ht="30" customHeight="1" x14ac:dyDescent="0.25">
      <c r="B119" s="13" t="s">
        <v>161</v>
      </c>
      <c r="C119" s="25" t="s">
        <v>132</v>
      </c>
      <c r="D119" s="2" t="s">
        <v>147</v>
      </c>
      <c r="E119" s="2">
        <v>5</v>
      </c>
      <c r="F119" s="27">
        <v>1</v>
      </c>
      <c r="G119" s="22"/>
    </row>
    <row r="120" spans="2:7" ht="30" customHeight="1" x14ac:dyDescent="0.25">
      <c r="B120" s="13" t="s">
        <v>162</v>
      </c>
      <c r="C120" s="25" t="s">
        <v>133</v>
      </c>
      <c r="D120" s="2" t="s">
        <v>147</v>
      </c>
      <c r="E120" s="2">
        <v>2</v>
      </c>
      <c r="F120" s="27">
        <v>1</v>
      </c>
    </row>
    <row r="121" spans="2:7" ht="30" customHeight="1" x14ac:dyDescent="0.25">
      <c r="B121" s="13" t="s">
        <v>163</v>
      </c>
      <c r="C121" s="25" t="s">
        <v>134</v>
      </c>
      <c r="D121" s="2" t="s">
        <v>147</v>
      </c>
      <c r="E121" s="2">
        <v>1</v>
      </c>
      <c r="F121" s="27">
        <v>1</v>
      </c>
      <c r="G121" s="22"/>
    </row>
    <row r="122" spans="2:7" ht="30" customHeight="1" x14ac:dyDescent="0.25">
      <c r="B122" s="13" t="s">
        <v>164</v>
      </c>
      <c r="C122" s="25" t="s">
        <v>135</v>
      </c>
      <c r="D122" s="2" t="s">
        <v>147</v>
      </c>
      <c r="E122" s="2">
        <v>2</v>
      </c>
      <c r="F122" s="27">
        <v>2</v>
      </c>
    </row>
    <row r="123" spans="2:7" ht="30" customHeight="1" x14ac:dyDescent="0.25">
      <c r="B123" s="13" t="s">
        <v>165</v>
      </c>
      <c r="C123" s="25" t="s">
        <v>136</v>
      </c>
      <c r="D123" s="2" t="s">
        <v>147</v>
      </c>
      <c r="E123" s="2">
        <v>2</v>
      </c>
      <c r="F123" s="27">
        <v>2</v>
      </c>
      <c r="G123" s="22"/>
    </row>
    <row r="124" spans="2:7" ht="30" customHeight="1" x14ac:dyDescent="0.25">
      <c r="B124" s="13" t="s">
        <v>166</v>
      </c>
      <c r="C124" s="25" t="s">
        <v>137</v>
      </c>
      <c r="D124" s="2" t="s">
        <v>147</v>
      </c>
      <c r="E124" s="2">
        <v>2</v>
      </c>
      <c r="F124" s="27">
        <v>1</v>
      </c>
    </row>
    <row r="125" spans="2:7" ht="30" customHeight="1" x14ac:dyDescent="0.25">
      <c r="B125" s="13" t="s">
        <v>167</v>
      </c>
      <c r="C125" s="25" t="s">
        <v>138</v>
      </c>
      <c r="D125" s="2" t="s">
        <v>147</v>
      </c>
      <c r="E125" s="2">
        <v>4</v>
      </c>
      <c r="F125" s="27">
        <v>2</v>
      </c>
      <c r="G125" s="22"/>
    </row>
    <row r="126" spans="2:7" ht="30" customHeight="1" x14ac:dyDescent="0.25">
      <c r="B126" s="13" t="s">
        <v>168</v>
      </c>
      <c r="C126" s="25" t="s">
        <v>139</v>
      </c>
      <c r="D126" s="2" t="s">
        <v>147</v>
      </c>
      <c r="E126" s="2">
        <v>2</v>
      </c>
      <c r="F126" s="27">
        <v>2</v>
      </c>
    </row>
    <row r="127" spans="2:7" ht="30" customHeight="1" x14ac:dyDescent="0.25">
      <c r="B127" s="13" t="s">
        <v>169</v>
      </c>
      <c r="C127" s="25" t="s">
        <v>140</v>
      </c>
      <c r="D127" s="2" t="s">
        <v>147</v>
      </c>
      <c r="E127" s="2">
        <v>1</v>
      </c>
      <c r="F127" s="27">
        <v>1</v>
      </c>
      <c r="G127" s="22"/>
    </row>
    <row r="128" spans="2:7" ht="30" customHeight="1" x14ac:dyDescent="0.25">
      <c r="B128" s="13" t="s">
        <v>170</v>
      </c>
      <c r="C128" s="25" t="s">
        <v>141</v>
      </c>
      <c r="D128" s="2" t="s">
        <v>147</v>
      </c>
      <c r="E128" s="2">
        <v>1</v>
      </c>
      <c r="F128" s="27">
        <v>1</v>
      </c>
    </row>
    <row r="129" spans="2:7" ht="30" customHeight="1" x14ac:dyDescent="0.25">
      <c r="B129" s="13" t="s">
        <v>171</v>
      </c>
      <c r="C129" s="25" t="s">
        <v>142</v>
      </c>
      <c r="D129" s="2" t="s">
        <v>147</v>
      </c>
      <c r="E129" s="2">
        <v>1</v>
      </c>
      <c r="F129" s="27">
        <v>1</v>
      </c>
      <c r="G129" s="22"/>
    </row>
    <row r="130" spans="2:7" ht="30" customHeight="1" x14ac:dyDescent="0.25">
      <c r="B130" s="13" t="s">
        <v>172</v>
      </c>
      <c r="C130" s="25" t="s">
        <v>143</v>
      </c>
      <c r="D130" s="2" t="s">
        <v>147</v>
      </c>
      <c r="E130" s="2">
        <v>1</v>
      </c>
      <c r="F130" s="27">
        <v>2</v>
      </c>
    </row>
    <row r="131" spans="2:7" ht="30" customHeight="1" x14ac:dyDescent="0.25">
      <c r="B131" s="13" t="s">
        <v>173</v>
      </c>
      <c r="C131" s="25" t="s">
        <v>144</v>
      </c>
      <c r="D131" s="2" t="s">
        <v>147</v>
      </c>
      <c r="E131" s="2">
        <v>3</v>
      </c>
      <c r="F131" s="27">
        <v>3</v>
      </c>
      <c r="G131" s="22"/>
    </row>
    <row r="132" spans="2:7" ht="18.75" x14ac:dyDescent="0.25">
      <c r="B132" s="35"/>
      <c r="C132" s="33" t="s">
        <v>175</v>
      </c>
      <c r="D132" s="53"/>
      <c r="E132" s="54"/>
      <c r="F132" s="55"/>
      <c r="G132" s="36">
        <f>SUM(G6,G15,G24,G33,G42,G51,G60,G69,G78,G87,G96,G105,)</f>
        <v>0</v>
      </c>
    </row>
    <row r="133" spans="2:7" ht="15.75" x14ac:dyDescent="0.25">
      <c r="B133" s="35"/>
      <c r="C133" s="34" t="s">
        <v>0</v>
      </c>
      <c r="D133" s="56"/>
      <c r="E133" s="57"/>
      <c r="F133" s="58"/>
      <c r="G133" s="37">
        <f>0.23*G132</f>
        <v>0</v>
      </c>
    </row>
    <row r="134" spans="2:7" ht="18.75" x14ac:dyDescent="0.25">
      <c r="B134" s="35"/>
      <c r="C134" s="33" t="s">
        <v>1</v>
      </c>
      <c r="D134" s="59"/>
      <c r="E134" s="60"/>
      <c r="F134" s="61"/>
      <c r="G134" s="36">
        <f>G132+G133</f>
        <v>0</v>
      </c>
    </row>
    <row r="139" spans="2:7" x14ac:dyDescent="0.25">
      <c r="B139" s="14"/>
      <c r="C139" s="15"/>
      <c r="D139" s="52"/>
      <c r="E139" s="41"/>
      <c r="F139" s="41"/>
      <c r="G139" s="42"/>
    </row>
    <row r="140" spans="2:7" x14ac:dyDescent="0.25">
      <c r="B140" s="16"/>
      <c r="C140" s="7"/>
      <c r="D140" s="40"/>
      <c r="E140" s="41"/>
      <c r="F140" s="41"/>
      <c r="G140" s="42"/>
    </row>
    <row r="141" spans="2:7" ht="15.75" thickBot="1" x14ac:dyDescent="0.3">
      <c r="B141" s="17"/>
      <c r="C141" s="18"/>
      <c r="D141" s="43"/>
      <c r="E141" s="44"/>
      <c r="F141" s="44"/>
      <c r="G141" s="45"/>
    </row>
  </sheetData>
  <mergeCells count="8">
    <mergeCell ref="D140:G140"/>
    <mergeCell ref="D141:G141"/>
    <mergeCell ref="B3:B4"/>
    <mergeCell ref="C3:C4"/>
    <mergeCell ref="D3:D4"/>
    <mergeCell ref="E3:G3"/>
    <mergeCell ref="D139:G139"/>
    <mergeCell ref="D132:F134"/>
  </mergeCells>
  <phoneticPr fontId="3" type="noConversion"/>
  <pageMargins left="0.25" right="0.25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Płotka</dc:creator>
  <cp:lastModifiedBy>Monika Waszczuk</cp:lastModifiedBy>
  <cp:lastPrinted>2024-04-08T11:44:45Z</cp:lastPrinted>
  <dcterms:created xsi:type="dcterms:W3CDTF">2015-06-05T18:19:34Z</dcterms:created>
  <dcterms:modified xsi:type="dcterms:W3CDTF">2026-07-01T12:48:51Z</dcterms:modified>
</cp:coreProperties>
</file>